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2760" yWindow="32760" windowWidth="25440" windowHeight="1102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1" i="1" l="1"/>
  <c r="E20" i="1"/>
  <c r="E19" i="1"/>
  <c r="E21" i="1" l="1"/>
</calcChain>
</file>

<file path=xl/comments1.xml><?xml version="1.0" encoding="utf-8"?>
<comments xmlns="http://schemas.openxmlformats.org/spreadsheetml/2006/main">
  <authors>
    <author>Сергей</author>
    <author>Alex</author>
    <author>Алексей</author>
  </authors>
  <commentLis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D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2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A25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A27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<sst xmlns="http://schemas.openxmlformats.org/spreadsheetml/2006/main" count="25" uniqueCount="25">
  <si>
    <t>на проектные (изыскательские)  работы</t>
  </si>
  <si>
    <t>№ пп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</si>
  <si>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</si>
  <si>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</si>
  <si>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</si>
  <si>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ООО "Волжские коммунальные системы"</t>
  </si>
  <si>
    <t xml:space="preserve">ООО "Волжские коммунальные системы"   </t>
  </si>
  <si>
    <t xml:space="preserve">Исполнительный директор </t>
  </si>
  <si>
    <t>"______ " _______________2022 г.</t>
  </si>
  <si>
    <t>_____________________ А.Г. Бадьянов</t>
  </si>
  <si>
    <t>СВОДНАЯ СМЕТА</t>
  </si>
  <si>
    <t>Наименование</t>
  </si>
  <si>
    <t>Обоснование</t>
  </si>
  <si>
    <t>Стоимость с НДС, руб.</t>
  </si>
  <si>
    <t>Стоимость без НДС, руб.</t>
  </si>
  <si>
    <t>Всего</t>
  </si>
  <si>
    <t>Смета на обследование и обмерные работы</t>
  </si>
  <si>
    <t>Смета на разработку проектно-сметной 
документации</t>
  </si>
  <si>
    <t>Смета №1-2022</t>
  </si>
  <si>
    <t>Смета №2-2022</t>
  </si>
  <si>
    <t>1.</t>
  </si>
  <si>
    <t>2.</t>
  </si>
  <si>
    <t xml:space="preserve">Проверил: начальник ОКС ___________________________ Л.В. Шаронова </t>
  </si>
  <si>
    <t>Составил: вед. инженер-сметчик ОКС___________________  И.М. Лазарева</t>
  </si>
  <si>
    <t xml:space="preserve">Реконструкция КНС-5 Комсомольского района.,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</si>
</sst>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0" fillId="0" borderId="0" xfId="0" applyFont="1" applyAlignment="1">
      <alignment vertical="top"/>
    </xf>
    <xf numFmtId="0" fontId="2" fillId="0" borderId="0" xfId="5" applyFont="1">
      <alignment horizontal="left" vertical="top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" fontId="9" fillId="0" borderId="0" xfId="0" applyNumberFormat="1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4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27"/>
  <sheetViews>
    <sheetView showGridLines="0" tabSelected="1" topLeftCell="A7" zoomScale="130" zoomScaleNormal="130" workbookViewId="0">
      <selection activeCell="C2" sqref="C2"/>
    </sheetView>
  </sheetViews>
  <sheetFormatPr defaultColWidth="8.90625" defaultRowHeight="13" x14ac:dyDescent="0.3"/>
  <cols>
    <col min="1" max="1" width="3.453125" style="7" customWidth="1"/>
    <col min="2" max="2" width="40.1796875" style="7" customWidth="1"/>
    <col min="3" max="3" width="19.36328125" style="7" customWidth="1"/>
    <col min="4" max="4" width="15.81640625" style="7" customWidth="1"/>
    <col min="5" max="5" width="14.81640625" style="7" customWidth="1"/>
    <col min="6" max="8" width="8.90625" style="7"/>
    <col min="9" max="9" width="12.36328125" style="7" customWidth="1"/>
    <col min="10" max="10" width="16" style="7" customWidth="1"/>
    <col min="11" max="16384" width="8.90625" style="7"/>
  </cols>
  <sheetData>
    <row r="2" spans="1:7" ht="13.25" customHeight="1" x14ac:dyDescent="0.3">
      <c r="A2" s="11"/>
      <c r="B2" s="11"/>
      <c r="C2" s="11"/>
      <c r="D2" s="16" t="s">
        <v>7</v>
      </c>
      <c r="E2" s="16"/>
      <c r="F2" s="16"/>
      <c r="G2" s="16"/>
    </row>
    <row r="3" spans="1:7" ht="13.25" customHeight="1" x14ac:dyDescent="0.3">
      <c r="A3" s="11"/>
      <c r="B3" s="11"/>
      <c r="C3" s="11"/>
      <c r="D3" s="16" t="s">
        <v>6</v>
      </c>
      <c r="E3" s="16"/>
      <c r="F3" s="16"/>
      <c r="G3" s="16"/>
    </row>
    <row r="4" spans="1:7" x14ac:dyDescent="0.3">
      <c r="A4" s="11"/>
      <c r="B4" s="11"/>
      <c r="C4" s="11"/>
      <c r="D4" s="17" t="s">
        <v>9</v>
      </c>
      <c r="E4" s="17"/>
      <c r="F4" s="17"/>
      <c r="G4" s="17"/>
    </row>
    <row r="5" spans="1:7" x14ac:dyDescent="0.3">
      <c r="A5" s="11"/>
      <c r="B5" s="11"/>
      <c r="C5" s="11"/>
      <c r="D5" s="17" t="s">
        <v>8</v>
      </c>
      <c r="E5" s="17"/>
      <c r="F5" s="17"/>
      <c r="G5" s="17"/>
    </row>
    <row r="6" spans="1:7" ht="13.75" x14ac:dyDescent="0.3">
      <c r="A6" s="11"/>
      <c r="B6" s="11"/>
      <c r="C6" s="11"/>
      <c r="D6" s="17"/>
      <c r="E6" s="17"/>
      <c r="F6" s="17"/>
      <c r="G6" s="17"/>
    </row>
    <row r="7" spans="1:7" ht="24.65" customHeight="1" x14ac:dyDescent="0.3">
      <c r="A7" s="32" t="s">
        <v>10</v>
      </c>
      <c r="B7" s="32"/>
      <c r="C7" s="32"/>
      <c r="D7" s="32"/>
      <c r="E7" s="32"/>
    </row>
    <row r="8" spans="1:7" ht="20.399999999999999" customHeight="1" x14ac:dyDescent="0.3">
      <c r="A8" s="29" t="s">
        <v>0</v>
      </c>
      <c r="B8" s="29"/>
      <c r="C8" s="29"/>
      <c r="D8" s="29"/>
      <c r="E8" s="9"/>
    </row>
    <row r="9" spans="1:7" ht="5.4" customHeight="1" x14ac:dyDescent="0.3">
      <c r="A9" s="2"/>
      <c r="B9" s="2"/>
      <c r="C9" s="2"/>
      <c r="D9" s="2"/>
      <c r="E9" s="2"/>
    </row>
    <row r="10" spans="1:7" ht="32.4" customHeight="1" x14ac:dyDescent="0.3">
      <c r="A10" s="33" t="s">
        <v>24</v>
      </c>
      <c r="B10" s="33"/>
      <c r="C10" s="33"/>
      <c r="D10" s="33"/>
      <c r="E10" s="33"/>
    </row>
    <row r="11" spans="1:7" ht="19.25" customHeight="1" x14ac:dyDescent="0.3">
      <c r="A11" s="31" t="s">
        <v>2</v>
      </c>
      <c r="B11" s="31"/>
      <c r="C11" s="31"/>
      <c r="D11" s="31"/>
      <c r="E11" s="12"/>
    </row>
    <row r="12" spans="1:7" ht="13.75" x14ac:dyDescent="0.3">
      <c r="A12" s="2"/>
      <c r="B12" s="2"/>
      <c r="C12" s="2"/>
      <c r="D12" s="2"/>
      <c r="E12" s="2"/>
    </row>
    <row r="13" spans="1:7" ht="17.399999999999999" customHeight="1" x14ac:dyDescent="0.3">
      <c r="A13" s="3" t="s">
        <v>3</v>
      </c>
      <c r="B13" s="2"/>
      <c r="C13" s="1"/>
      <c r="D13" s="1"/>
      <c r="E13" s="1"/>
    </row>
    <row r="14" spans="1:7" ht="17" customHeight="1" x14ac:dyDescent="0.3">
      <c r="A14" s="8"/>
      <c r="B14" s="30"/>
      <c r="C14" s="30"/>
      <c r="D14" s="30"/>
      <c r="E14" s="30"/>
    </row>
    <row r="15" spans="1:7" ht="25.25" customHeight="1" x14ac:dyDescent="0.3">
      <c r="A15" s="9" t="s">
        <v>4</v>
      </c>
      <c r="B15" s="2"/>
      <c r="C15" s="4"/>
      <c r="D15" s="4"/>
      <c r="E15" s="4"/>
    </row>
    <row r="16" spans="1:7" ht="24" customHeight="1" x14ac:dyDescent="0.3">
      <c r="B16" s="30" t="s">
        <v>5</v>
      </c>
      <c r="C16" s="30"/>
      <c r="D16" s="30"/>
      <c r="E16" s="30"/>
    </row>
    <row r="17" spans="1:10" ht="24" customHeight="1" x14ac:dyDescent="0.3">
      <c r="B17" s="5"/>
      <c r="C17" s="5"/>
      <c r="D17" s="5"/>
      <c r="E17" s="5"/>
      <c r="G17" s="8"/>
      <c r="H17" s="8"/>
      <c r="I17" s="8"/>
      <c r="J17" s="8"/>
    </row>
    <row r="18" spans="1:10" ht="55.75" customHeight="1" x14ac:dyDescent="0.3">
      <c r="A18" s="6" t="s">
        <v>1</v>
      </c>
      <c r="B18" s="10" t="s">
        <v>11</v>
      </c>
      <c r="C18" s="10" t="s">
        <v>12</v>
      </c>
      <c r="D18" s="14" t="s">
        <v>14</v>
      </c>
      <c r="E18" s="14" t="s">
        <v>13</v>
      </c>
      <c r="G18" s="8"/>
      <c r="H18" s="19"/>
      <c r="I18" s="8"/>
      <c r="J18" s="8"/>
    </row>
    <row r="19" spans="1:10" ht="36.65" customHeight="1" x14ac:dyDescent="0.3">
      <c r="A19" s="6" t="s">
        <v>20</v>
      </c>
      <c r="B19" s="21" t="s">
        <v>16</v>
      </c>
      <c r="C19" s="10" t="s">
        <v>18</v>
      </c>
      <c r="D19" s="22">
        <v>12888.23</v>
      </c>
      <c r="E19" s="22">
        <f>D19*1.2</f>
        <v>15465.875999999998</v>
      </c>
      <c r="F19" s="8"/>
      <c r="G19" s="8"/>
      <c r="H19" s="8"/>
      <c r="I19" s="19"/>
      <c r="J19" s="8"/>
    </row>
    <row r="20" spans="1:10" ht="40.25" customHeight="1" x14ac:dyDescent="0.3">
      <c r="A20" s="6" t="s">
        <v>21</v>
      </c>
      <c r="B20" s="20" t="s">
        <v>17</v>
      </c>
      <c r="C20" s="10" t="s">
        <v>19</v>
      </c>
      <c r="D20" s="22">
        <v>212369.08</v>
      </c>
      <c r="E20" s="22">
        <f>D20*1.2</f>
        <v>254842.89599999998</v>
      </c>
      <c r="G20" s="8"/>
      <c r="H20" s="8"/>
      <c r="I20" s="8"/>
      <c r="J20" s="8"/>
    </row>
    <row r="21" spans="1:10" ht="27" customHeight="1" x14ac:dyDescent="0.3">
      <c r="A21" s="6"/>
      <c r="B21" s="25" t="s">
        <v>15</v>
      </c>
      <c r="C21" s="26"/>
      <c r="D21" s="27">
        <f>SUM(D19:D20)</f>
        <v>225257.31</v>
      </c>
      <c r="E21" s="28">
        <f>SUM(E19:E20)</f>
        <v>270308.772</v>
      </c>
    </row>
    <row r="22" spans="1:10" ht="16.75" customHeight="1" x14ac:dyDescent="0.3">
      <c r="A22" s="18"/>
      <c r="B22" s="23"/>
      <c r="C22" s="18"/>
      <c r="D22" s="19"/>
      <c r="E22" s="24"/>
    </row>
    <row r="23" spans="1:10" ht="13.75" x14ac:dyDescent="0.3">
      <c r="A23" s="15"/>
      <c r="E23" s="1"/>
    </row>
    <row r="24" spans="1:10" x14ac:dyDescent="0.3">
      <c r="A24" s="15" t="s">
        <v>23</v>
      </c>
    </row>
    <row r="25" spans="1:10" x14ac:dyDescent="0.3">
      <c r="A25" s="15" t="s">
        <v>22</v>
      </c>
    </row>
    <row r="27" spans="1:10" ht="13.75" x14ac:dyDescent="0.3">
      <c r="A27" s="13"/>
    </row>
  </sheetData>
  <mergeCells count="6">
    <mergeCell ref="A8:D8"/>
    <mergeCell ref="B16:E16"/>
    <mergeCell ref="A11:D11"/>
    <mergeCell ref="B14:E14"/>
    <mergeCell ref="A7:E7"/>
    <mergeCell ref="A10:E10"/>
  </mergeCells>
  <pageMargins left="0.23622047244094491" right="0.23622047244094491" top="0.39370078740157483" bottom="0.39370078740157483" header="0.31496062992125984" footer="0.31496062992125984"/>
  <pageSetup paperSize="9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Лазарева Ирина Михайловна</cp:lastModifiedBy>
  <cp:lastPrinted>2022-03-21T12:54:12Z</cp:lastPrinted>
  <dcterms:created xsi:type="dcterms:W3CDTF">2014-05-08T09:51:02Z</dcterms:created>
  <dcterms:modified xsi:type="dcterms:W3CDTF">2022-03-21T12:54:24Z</dcterms:modified>
</cp:coreProperties>
</file>